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3\"/>
    </mc:Choice>
  </mc:AlternateContent>
  <xr:revisionPtr revIDLastSave="0" documentId="13_ncr:1_{138E5855-B369-4778-8C27-7BE0897522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<sst xmlns="http://schemas.openxmlformats.org/spreadsheetml/2006/main" count="86" uniqueCount="37">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</sst>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63"/>
  <sheetViews>
    <sheetView tabSelected="1" view="pageBreakPreview" topLeftCell="A30" zoomScaleNormal="130" zoomScaleSheetLayoutView="100" workbookViewId="0">
      <selection activeCell="J48" sqref="J48"/>
    </sheetView>
  </sheetViews>
  <sheetFormatPr defaultRowHeight="15" x14ac:dyDescent="0.25"/>
  <cols>
    <col min="1" max="1" width="28.28515625" customWidth="1"/>
    <col min="2" max="2" width="11.85546875" bestFit="1" customWidth="1"/>
    <col min="3" max="3" width="11.5703125" bestFit="1" customWidth="1"/>
    <col min="4" max="4" width="9.5703125" bestFit="1" customWidth="1"/>
    <col min="5" max="5" width="12.28515625" customWidth="1"/>
    <col min="6" max="6" width="11.5703125" bestFit="1" customWidth="1"/>
    <col min="7" max="7" width="11.5703125" customWidth="1"/>
    <col min="8" max="8" width="10.7109375" bestFit="1" customWidth="1"/>
    <col min="9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2023</v>
      </c>
      <c r="C3" s="4">
        <v>2022</v>
      </c>
      <c r="D3" s="4" t="s">
        <v>4</v>
      </c>
      <c r="E3" s="4">
        <v>2023</v>
      </c>
      <c r="F3" s="4">
        <v>2022</v>
      </c>
      <c r="G3" s="4" t="s">
        <v>4</v>
      </c>
      <c r="H3" s="4">
        <v>2023</v>
      </c>
      <c r="I3" s="4">
        <v>2022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503.13262067766624</v>
      </c>
      <c r="C5" s="6">
        <f>C38/1.95583</f>
        <v>450.477270999729</v>
      </c>
      <c r="D5" s="6">
        <f>B5*100/C5-100</f>
        <v>11.688791658917893</v>
      </c>
      <c r="E5" s="6">
        <f>E38/1.95583</f>
        <v>219.55436771089512</v>
      </c>
      <c r="F5" s="6">
        <f>F38/1.95583</f>
        <v>203.81536667808552</v>
      </c>
      <c r="G5" s="6">
        <f>E5*100/F5-100</f>
        <v>7.7221856670250162</v>
      </c>
      <c r="H5" s="6">
        <f>H38</f>
        <v>100</v>
      </c>
      <c r="I5" s="6">
        <f>I38</f>
        <v>100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102.00505718799691</v>
      </c>
      <c r="C6" s="6">
        <f t="shared" si="0"/>
        <v>96.24825243497645</v>
      </c>
      <c r="D6" s="6">
        <f t="shared" ref="D6:D22" si="1">B6*100/C6-100</f>
        <v>5.9812044451504818</v>
      </c>
      <c r="E6" s="6">
        <f t="shared" ref="E6:F21" si="2">E39/1.95583</f>
        <v>55.539269772935278</v>
      </c>
      <c r="F6" s="6">
        <f t="shared" si="2"/>
        <v>53.835386966147368</v>
      </c>
      <c r="G6" s="6">
        <f t="shared" ref="G6:G22" si="3">E6*100/F6-100</f>
        <v>3.1649866431894367</v>
      </c>
      <c r="H6" s="6">
        <f t="shared" ref="H6:I21" si="4">H39</f>
        <v>20.273989997032377</v>
      </c>
      <c r="I6" s="6">
        <f t="shared" si="4"/>
        <v>21.365839883858282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401.1275632340234</v>
      </c>
      <c r="C7" s="6">
        <f t="shared" si="0"/>
        <v>354.22901830910655</v>
      </c>
      <c r="D7" s="6">
        <f t="shared" si="1"/>
        <v>13.239611240429866</v>
      </c>
      <c r="E7" s="6">
        <f t="shared" si="2"/>
        <v>164.01509793795984</v>
      </c>
      <c r="F7" s="6">
        <f t="shared" si="2"/>
        <v>149.97997971193817</v>
      </c>
      <c r="G7" s="6">
        <f t="shared" si="3"/>
        <v>9.3579944823158883</v>
      </c>
      <c r="H7" s="6">
        <f t="shared" si="4"/>
        <v>79.726009952156772</v>
      </c>
      <c r="I7" s="6">
        <f t="shared" si="4"/>
        <v>78.634160059391689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29.342138120388785</v>
      </c>
      <c r="C8" s="18">
        <f t="shared" si="0"/>
        <v>27.206692064187585</v>
      </c>
      <c r="D8" s="18">
        <f t="shared" si="1"/>
        <v>7.8489735215260055</v>
      </c>
      <c r="E8" s="18">
        <f t="shared" si="2"/>
        <v>11.987400745463564</v>
      </c>
      <c r="F8" s="18">
        <f t="shared" si="2"/>
        <v>12.23704364387498</v>
      </c>
      <c r="G8" s="18">
        <f t="shared" si="3"/>
        <v>-2.040058903739947</v>
      </c>
      <c r="H8" s="18">
        <f t="shared" si="4"/>
        <v>5.8318894292459191</v>
      </c>
      <c r="I8" s="18">
        <f t="shared" si="4"/>
        <v>6.039526035089116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10.85473175071453</v>
      </c>
      <c r="C9" s="18">
        <f t="shared" si="0"/>
        <v>8.5694015225760936</v>
      </c>
      <c r="D9" s="18">
        <f t="shared" si="1"/>
        <v>26.668492801016868</v>
      </c>
      <c r="E9" s="18">
        <f t="shared" si="2"/>
        <v>4.162803004351094</v>
      </c>
      <c r="F9" s="18">
        <f t="shared" si="2"/>
        <v>3.078868966116687</v>
      </c>
      <c r="G9" s="18">
        <f t="shared" si="3"/>
        <v>35.205591733952559</v>
      </c>
      <c r="H9" s="18">
        <f t="shared" si="4"/>
        <v>2.1574295334089766</v>
      </c>
      <c r="I9" s="18">
        <f t="shared" si="4"/>
        <v>1.9022938723541611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2.0746659985786087</v>
      </c>
      <c r="C10" s="18">
        <f t="shared" si="0"/>
        <v>1.9406756824468383</v>
      </c>
      <c r="D10" s="18">
        <f t="shared" si="1"/>
        <v>6.9043126238812391</v>
      </c>
      <c r="E10" s="18">
        <f t="shared" si="2"/>
        <v>0.23644897562671602</v>
      </c>
      <c r="F10" s="18">
        <f t="shared" si="2"/>
        <v>0.21958646712648849</v>
      </c>
      <c r="G10" s="18">
        <f t="shared" si="3"/>
        <v>7.6792111649185557</v>
      </c>
      <c r="H10" s="18">
        <f t="shared" si="4"/>
        <v>0.41234972913985452</v>
      </c>
      <c r="I10" s="18">
        <f t="shared" si="4"/>
        <v>0.43080435071451278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40.924826288583361</v>
      </c>
      <c r="C11" s="6">
        <f t="shared" si="0"/>
        <v>36.02670694789424</v>
      </c>
      <c r="D11" s="6">
        <f t="shared" si="1"/>
        <v>13.595800881199935</v>
      </c>
      <c r="E11" s="6">
        <f t="shared" si="2"/>
        <v>18.918728110316337</v>
      </c>
      <c r="F11" s="6">
        <f t="shared" si="2"/>
        <v>17.859688096613713</v>
      </c>
      <c r="G11" s="6">
        <f t="shared" si="3"/>
        <v>5.929778885127476</v>
      </c>
      <c r="H11" s="6">
        <f t="shared" si="4"/>
        <v>8.1340037609690192</v>
      </c>
      <c r="I11" s="6">
        <f t="shared" si="4"/>
        <v>7.9974527611440616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20.490582003548369</v>
      </c>
      <c r="C12" s="18">
        <f t="shared" si="0"/>
        <v>18.614857896596334</v>
      </c>
      <c r="D12" s="18">
        <f t="shared" si="1"/>
        <v>10.076488992671855</v>
      </c>
      <c r="E12" s="18">
        <f t="shared" si="2"/>
        <v>10.13058650291692</v>
      </c>
      <c r="F12" s="18">
        <f t="shared" si="2"/>
        <v>8.7372478794169215</v>
      </c>
      <c r="G12" s="18">
        <f t="shared" si="3"/>
        <v>15.947111066659843</v>
      </c>
      <c r="H12" s="18">
        <f t="shared" si="4"/>
        <v>4.072600575162415</v>
      </c>
      <c r="I12" s="18">
        <f t="shared" si="4"/>
        <v>4.1322524120440107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20.434244285034996</v>
      </c>
      <c r="C13" s="18">
        <f t="shared" si="0"/>
        <v>17.411849051297914</v>
      </c>
      <c r="D13" s="18">
        <f t="shared" si="1"/>
        <v>17.358266918307493</v>
      </c>
      <c r="E13" s="18">
        <f t="shared" si="2"/>
        <v>8.7881416073994156</v>
      </c>
      <c r="F13" s="18">
        <f t="shared" si="2"/>
        <v>9.1224402171967913</v>
      </c>
      <c r="G13" s="18">
        <f t="shared" si="3"/>
        <v>-3.6645744103336142</v>
      </c>
      <c r="H13" s="18">
        <f t="shared" si="4"/>
        <v>4.0614031858066051</v>
      </c>
      <c r="I13" s="18">
        <f t="shared" si="4"/>
        <v>3.8652003491000526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300.1165653456589</v>
      </c>
      <c r="C14" s="6">
        <f t="shared" si="0"/>
        <v>264.20319135599726</v>
      </c>
      <c r="D14" s="6">
        <f t="shared" si="1"/>
        <v>13.593088639595805</v>
      </c>
      <c r="E14" s="6">
        <f t="shared" si="2"/>
        <v>125.66090304372058</v>
      </c>
      <c r="F14" s="6">
        <f t="shared" si="2"/>
        <v>113.6101822090877</v>
      </c>
      <c r="G14" s="6">
        <f t="shared" si="3"/>
        <v>10.607078168798978</v>
      </c>
      <c r="H14" s="6">
        <f t="shared" si="4"/>
        <v>59.649593966186032</v>
      </c>
      <c r="I14" s="6">
        <f t="shared" si="4"/>
        <v>58.649616387894561</v>
      </c>
    </row>
    <row r="15" spans="1:11" s="1" customFormat="1" ht="12.75" x14ac:dyDescent="0.2">
      <c r="A15" s="20" t="s">
        <v>14</v>
      </c>
      <c r="B15" s="18">
        <f t="shared" si="0"/>
        <v>54.295080860811012</v>
      </c>
      <c r="C15" s="18">
        <f t="shared" si="0"/>
        <v>45.906253002510439</v>
      </c>
      <c r="D15" s="18">
        <f t="shared" si="1"/>
        <v>18.273823955620642</v>
      </c>
      <c r="E15" s="18">
        <f t="shared" si="2"/>
        <v>33.936177479637806</v>
      </c>
      <c r="F15" s="18">
        <f t="shared" si="2"/>
        <v>31.647859527668558</v>
      </c>
      <c r="G15" s="18">
        <f t="shared" si="3"/>
        <v>7.2305615170234603</v>
      </c>
      <c r="H15" s="18">
        <f t="shared" si="4"/>
        <v>10.791405412688468</v>
      </c>
      <c r="I15" s="18">
        <f t="shared" si="4"/>
        <v>10.190581402837983</v>
      </c>
    </row>
    <row r="16" spans="1:11" s="1" customFormat="1" ht="12.75" x14ac:dyDescent="0.2">
      <c r="A16" s="20" t="s">
        <v>15</v>
      </c>
      <c r="B16" s="18">
        <f t="shared" si="0"/>
        <v>245.82148448484787</v>
      </c>
      <c r="C16" s="18">
        <f t="shared" si="0"/>
        <v>218.29693835348678</v>
      </c>
      <c r="D16" s="18">
        <f t="shared" si="1"/>
        <v>12.608764162688701</v>
      </c>
      <c r="E16" s="18">
        <f t="shared" si="2"/>
        <v>91.72472556408276</v>
      </c>
      <c r="F16" s="18">
        <f t="shared" si="2"/>
        <v>81.962322681419153</v>
      </c>
      <c r="G16" s="18">
        <f t="shared" si="3"/>
        <v>11.910842156839891</v>
      </c>
      <c r="H16" s="18">
        <f t="shared" si="4"/>
        <v>48.85818855349757</v>
      </c>
      <c r="I16" s="18">
        <f t="shared" si="4"/>
        <v>48.459034985056576</v>
      </c>
    </row>
    <row r="17" spans="1:12" s="1" customFormat="1" ht="12.75" x14ac:dyDescent="0.2">
      <c r="A17" s="17" t="s">
        <v>16</v>
      </c>
      <c r="B17" s="18">
        <f t="shared" si="0"/>
        <v>8.3415051410398657</v>
      </c>
      <c r="C17" s="18">
        <f t="shared" si="0"/>
        <v>7.5651228787778093</v>
      </c>
      <c r="D17" s="18">
        <f t="shared" si="1"/>
        <v>10.26265236801396</v>
      </c>
      <c r="E17" s="18">
        <f t="shared" si="2"/>
        <v>0.92210161414846892</v>
      </c>
      <c r="F17" s="18">
        <f t="shared" si="2"/>
        <v>1.155961714463936</v>
      </c>
      <c r="G17" s="18">
        <f t="shared" si="3"/>
        <v>-20.23078250683389</v>
      </c>
      <c r="H17" s="18">
        <f t="shared" si="4"/>
        <v>1.6579137981164376</v>
      </c>
      <c r="I17" s="18">
        <f t="shared" si="4"/>
        <v>1.6793572874362312</v>
      </c>
    </row>
    <row r="18" spans="1:12" s="1" customFormat="1" ht="12.75" x14ac:dyDescent="0.2">
      <c r="A18" s="17" t="s">
        <v>32</v>
      </c>
      <c r="B18" s="18">
        <f t="shared" si="0"/>
        <v>4.1008753317006077</v>
      </c>
      <c r="C18" s="18">
        <f t="shared" si="0"/>
        <v>4.354861327415982</v>
      </c>
      <c r="D18" s="18">
        <f t="shared" si="1"/>
        <v>-5.8322407217976888</v>
      </c>
      <c r="E18" s="18">
        <f t="shared" si="2"/>
        <v>1.181960088555754</v>
      </c>
      <c r="F18" s="18">
        <f t="shared" si="2"/>
        <v>1.1753076954541037</v>
      </c>
      <c r="G18" s="18">
        <f t="shared" si="3"/>
        <v>0.56601289410259881</v>
      </c>
      <c r="H18" s="18">
        <f t="shared" si="4"/>
        <v>0.81506846568150637</v>
      </c>
      <c r="I18" s="18">
        <f t="shared" si="4"/>
        <v>0.96672165451353076</v>
      </c>
    </row>
    <row r="19" spans="1:12" s="1" customFormat="1" ht="12.75" x14ac:dyDescent="0.2">
      <c r="A19" s="17" t="s">
        <v>33</v>
      </c>
      <c r="B19" s="18">
        <f t="shared" si="0"/>
        <v>0.24795099778610616</v>
      </c>
      <c r="C19" s="18">
        <f t="shared" si="0"/>
        <v>0.24324264378805929</v>
      </c>
      <c r="D19" s="18">
        <f t="shared" si="1"/>
        <v>1.9356614139374813</v>
      </c>
      <c r="E19" s="18">
        <f t="shared" si="2"/>
        <v>0.14044267651073969</v>
      </c>
      <c r="F19" s="18">
        <f t="shared" si="2"/>
        <v>9.8009029414621932E-2</v>
      </c>
      <c r="G19" s="18">
        <f t="shared" si="3"/>
        <v>43.295650767649676</v>
      </c>
      <c r="H19" s="18">
        <f t="shared" si="4"/>
        <v>4.9281439444761592E-2</v>
      </c>
      <c r="I19" s="18">
        <f t="shared" si="4"/>
        <v>5.3996651872854566E-2</v>
      </c>
    </row>
    <row r="20" spans="1:12" s="1" customFormat="1" ht="12.75" x14ac:dyDescent="0.2">
      <c r="A20" s="17" t="s">
        <v>34</v>
      </c>
      <c r="B20" s="18">
        <f t="shared" si="0"/>
        <v>3.1976071539960018</v>
      </c>
      <c r="C20" s="18">
        <f t="shared" si="0"/>
        <v>2.7071970314393377</v>
      </c>
      <c r="D20" s="18">
        <f t="shared" si="1"/>
        <v>18.115050986736918</v>
      </c>
      <c r="E20" s="18">
        <f t="shared" si="2"/>
        <v>0.50481227918581884</v>
      </c>
      <c r="F20" s="18">
        <f t="shared" si="2"/>
        <v>0.33627759570105792</v>
      </c>
      <c r="G20" s="18">
        <f t="shared" si="3"/>
        <v>50.117725842962159</v>
      </c>
      <c r="H20" s="18">
        <f t="shared" si="4"/>
        <v>0.63553962167850786</v>
      </c>
      <c r="I20" s="18">
        <f t="shared" si="4"/>
        <v>0.60096195873131331</v>
      </c>
    </row>
    <row r="21" spans="1:12" s="1" customFormat="1" ht="12.75" x14ac:dyDescent="0.2">
      <c r="A21" s="17" t="s">
        <v>35</v>
      </c>
      <c r="B21" s="18">
        <f t="shared" si="0"/>
        <v>1.6166379491060061</v>
      </c>
      <c r="C21" s="18">
        <f t="shared" si="0"/>
        <v>1.1428388101215341</v>
      </c>
      <c r="D21" s="18">
        <f t="shared" si="1"/>
        <v>41.458089696313891</v>
      </c>
      <c r="E21" s="18">
        <f t="shared" si="2"/>
        <v>0.15371274599530635</v>
      </c>
      <c r="F21" s="18">
        <f t="shared" si="2"/>
        <v>0.11794547072087043</v>
      </c>
      <c r="G21" s="18">
        <f t="shared" si="3"/>
        <v>30.325263917156008</v>
      </c>
      <c r="H21" s="18">
        <f t="shared" si="4"/>
        <v>0.32131447707138655</v>
      </c>
      <c r="I21" s="18">
        <f t="shared" si="4"/>
        <v>0.25369511042927217</v>
      </c>
    </row>
    <row r="22" spans="1:12" s="1" customFormat="1" ht="12.75" x14ac:dyDescent="0.2">
      <c r="A22" s="21" t="s">
        <v>17</v>
      </c>
      <c r="B22" s="18">
        <f t="shared" ref="B22:C30" si="5">B55/1.95583</f>
        <v>0.31005915647065574</v>
      </c>
      <c r="C22" s="18">
        <f t="shared" si="5"/>
        <v>0.26908804446192369</v>
      </c>
      <c r="D22" s="18">
        <f t="shared" si="1"/>
        <v>15.225913173013353</v>
      </c>
      <c r="E22" s="18">
        <f t="shared" ref="E22:F30" si="6">E55/1.95583</f>
        <v>0.14578465408550939</v>
      </c>
      <c r="F22" s="18">
        <f t="shared" si="6"/>
        <v>9.1108823364018515E-2</v>
      </c>
      <c r="G22" s="18">
        <f t="shared" si="3"/>
        <v>60.011564964501474</v>
      </c>
      <c r="H22" s="18">
        <f t="shared" ref="H22:I30" si="7">H55</f>
        <v>6.1625731214374251E-2</v>
      </c>
      <c r="I22" s="18">
        <f t="shared" si="7"/>
        <v>5.9733989212096245E-2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348.93131049222069</v>
      </c>
      <c r="C24" s="24">
        <f t="shared" si="5"/>
        <v>314.69812151362851</v>
      </c>
      <c r="D24" s="24">
        <f t="shared" ref="D24:D26" si="8">B24*100/C24-100</f>
        <v>10.878104010897189</v>
      </c>
      <c r="E24" s="24">
        <f t="shared" si="6"/>
        <v>158.6423855856593</v>
      </c>
      <c r="F24" s="24">
        <f t="shared" si="6"/>
        <v>147.67081750458883</v>
      </c>
      <c r="G24" s="24">
        <f t="shared" ref="G24:G26" si="9">E24*100/F24-100</f>
        <v>7.4297469645480447</v>
      </c>
      <c r="H24" s="24">
        <f t="shared" si="7"/>
        <v>69.351756604898185</v>
      </c>
      <c r="I24" s="24">
        <f t="shared" si="7"/>
        <v>69.858823468546944</v>
      </c>
    </row>
    <row r="25" spans="1:12" x14ac:dyDescent="0.25">
      <c r="A25" s="11" t="s">
        <v>23</v>
      </c>
      <c r="B25" s="18">
        <f t="shared" si="5"/>
        <v>87.408877049641333</v>
      </c>
      <c r="C25" s="18">
        <f t="shared" si="5"/>
        <v>81.98911255068181</v>
      </c>
      <c r="D25" s="18">
        <f t="shared" si="8"/>
        <v>6.6103465818212044</v>
      </c>
      <c r="E25" s="18">
        <f t="shared" si="6"/>
        <v>46.835724986322944</v>
      </c>
      <c r="F25" s="18">
        <f t="shared" si="6"/>
        <v>46.034504021310646</v>
      </c>
      <c r="G25" s="18">
        <f t="shared" si="9"/>
        <v>1.7404791949998923</v>
      </c>
      <c r="H25" s="18">
        <f t="shared" si="7"/>
        <v>17.372929811609282</v>
      </c>
      <c r="I25" s="18">
        <f t="shared" si="7"/>
        <v>18.200499299049238</v>
      </c>
      <c r="K25" s="8"/>
      <c r="L25" s="8"/>
    </row>
    <row r="26" spans="1:12" x14ac:dyDescent="0.25">
      <c r="A26" s="11" t="s">
        <v>24</v>
      </c>
      <c r="B26" s="18">
        <f t="shared" si="5"/>
        <v>261.52243344257937</v>
      </c>
      <c r="C26" s="18">
        <f t="shared" si="5"/>
        <v>232.70900896294668</v>
      </c>
      <c r="D26" s="18">
        <f t="shared" si="8"/>
        <v>12.381740014294223</v>
      </c>
      <c r="E26" s="18">
        <f t="shared" si="6"/>
        <v>111.80666059933635</v>
      </c>
      <c r="F26" s="18">
        <f t="shared" si="6"/>
        <v>101.6363134832782</v>
      </c>
      <c r="G26" s="18">
        <f t="shared" si="9"/>
        <v>10.006607645929066</v>
      </c>
      <c r="H26" s="18">
        <f t="shared" si="7"/>
        <v>51.978826793288896</v>
      </c>
      <c r="I26" s="18">
        <f t="shared" si="7"/>
        <v>51.658324169497703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154.20130992979963</v>
      </c>
      <c r="C28" s="24">
        <f t="shared" si="5"/>
        <v>135.77914948610052</v>
      </c>
      <c r="D28" s="24">
        <f t="shared" ref="D28:D30" si="10">B28*100/C28-100</f>
        <v>13.567738871118024</v>
      </c>
      <c r="E28" s="24">
        <f t="shared" si="6"/>
        <v>60.911982125235838</v>
      </c>
      <c r="F28" s="24">
        <f t="shared" si="6"/>
        <v>56.144549173496671</v>
      </c>
      <c r="G28" s="24">
        <f t="shared" ref="G28:G30" si="11">E28*100/F28-100</f>
        <v>8.4913549434815963</v>
      </c>
      <c r="H28" s="24">
        <f t="shared" si="7"/>
        <v>30.648243344290979</v>
      </c>
      <c r="I28" s="24">
        <f t="shared" si="7"/>
        <v>30.141176531453063</v>
      </c>
    </row>
    <row r="29" spans="1:12" x14ac:dyDescent="0.25">
      <c r="A29" s="11" t="s">
        <v>23</v>
      </c>
      <c r="B29" s="18">
        <f t="shared" si="5"/>
        <v>14.596180138355583</v>
      </c>
      <c r="C29" s="18">
        <f t="shared" si="5"/>
        <v>14.259139884294646</v>
      </c>
      <c r="D29" s="18">
        <f t="shared" si="10"/>
        <v>2.3636787127122716</v>
      </c>
      <c r="E29" s="18">
        <f t="shared" si="6"/>
        <v>8.7035447866123334</v>
      </c>
      <c r="F29" s="18">
        <f t="shared" si="6"/>
        <v>7.8008829448367187</v>
      </c>
      <c r="G29" s="18">
        <f t="shared" si="11"/>
        <v>11.571277868911906</v>
      </c>
      <c r="H29" s="18">
        <f t="shared" si="7"/>
        <v>2.9010601854230957</v>
      </c>
      <c r="I29" s="18">
        <f t="shared" si="7"/>
        <v>3.1653405848090443</v>
      </c>
    </row>
    <row r="30" spans="1:12" x14ac:dyDescent="0.25">
      <c r="A30" s="11" t="s">
        <v>24</v>
      </c>
      <c r="B30" s="18">
        <f t="shared" si="5"/>
        <v>139.60512979144406</v>
      </c>
      <c r="C30" s="18">
        <f t="shared" si="5"/>
        <v>121.52000934615995</v>
      </c>
      <c r="D30" s="18">
        <f t="shared" si="10"/>
        <v>14.882421868292582</v>
      </c>
      <c r="E30" s="18">
        <f t="shared" si="6"/>
        <v>52.208437338623497</v>
      </c>
      <c r="F30" s="18">
        <f t="shared" si="6"/>
        <v>48.343666228659956</v>
      </c>
      <c r="G30" s="18">
        <f t="shared" si="11"/>
        <v>7.9943690900140325</v>
      </c>
      <c r="H30" s="18">
        <f t="shared" si="7"/>
        <v>27.747183158867884</v>
      </c>
      <c r="I30" s="18">
        <f t="shared" si="7"/>
        <v>26.975835889893997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9" s="1" customFormat="1" ht="12.75" x14ac:dyDescent="0.2"/>
    <row r="34" spans="1:9" s="1" customFormat="1" ht="15" customHeight="1" x14ac:dyDescent="0.2">
      <c r="A34" s="2" t="s">
        <v>36</v>
      </c>
      <c r="G34" s="9" t="s">
        <v>19</v>
      </c>
      <c r="H34" s="9"/>
      <c r="I34" s="9"/>
    </row>
    <row r="35" spans="1:9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9" s="1" customFormat="1" ht="15" customHeight="1" x14ac:dyDescent="0.2">
      <c r="A36" s="32"/>
      <c r="B36" s="4">
        <v>2023</v>
      </c>
      <c r="C36" s="4">
        <v>2022</v>
      </c>
      <c r="D36" s="4" t="s">
        <v>4</v>
      </c>
      <c r="E36" s="4">
        <v>2023</v>
      </c>
      <c r="F36" s="4">
        <v>2022</v>
      </c>
      <c r="G36" s="4" t="s">
        <v>4</v>
      </c>
      <c r="H36" s="4">
        <v>2023</v>
      </c>
      <c r="I36" s="4">
        <v>2022</v>
      </c>
    </row>
    <row r="37" spans="1:9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9" s="2" customFormat="1" ht="12.75" customHeight="1" x14ac:dyDescent="0.2">
      <c r="A38" s="16" t="s">
        <v>7</v>
      </c>
      <c r="B38" s="25">
        <v>984.04187349999995</v>
      </c>
      <c r="C38" s="25">
        <v>881.05696093939991</v>
      </c>
      <c r="D38" s="6">
        <f>B38*100/C38-100</f>
        <v>11.688791658917893</v>
      </c>
      <c r="E38" s="25">
        <v>429.41101900000001</v>
      </c>
      <c r="F38" s="25">
        <v>398.62820861</v>
      </c>
      <c r="G38" s="6">
        <f>E38*100/F38-100</f>
        <v>7.7221856670250162</v>
      </c>
      <c r="H38" s="6">
        <f>B38*100/$B$38</f>
        <v>100</v>
      </c>
      <c r="I38" s="6">
        <f>C38*100/$C$38</f>
        <v>100</v>
      </c>
    </row>
    <row r="39" spans="1:9" s="2" customFormat="1" ht="12.75" x14ac:dyDescent="0.2">
      <c r="A39" s="16" t="s">
        <v>8</v>
      </c>
      <c r="B39" s="25">
        <v>199.50455099999999</v>
      </c>
      <c r="C39" s="25">
        <v>188.24521955989999</v>
      </c>
      <c r="D39" s="6">
        <f t="shared" ref="D39:D55" si="12">B39*100/C39-100</f>
        <v>5.9812044451504676</v>
      </c>
      <c r="E39" s="25">
        <v>108.62537</v>
      </c>
      <c r="F39" s="25">
        <v>105.29286489</v>
      </c>
      <c r="G39" s="6">
        <f t="shared" ref="G39:G55" si="13">E39*100/F39-100</f>
        <v>3.1649866431894367</v>
      </c>
      <c r="H39" s="6">
        <f t="shared" ref="H39:H55" si="14">B39*100/$B$38</f>
        <v>20.273989997032377</v>
      </c>
      <c r="I39" s="6">
        <f t="shared" ref="I39:I55" si="15">C39*100/$C$38</f>
        <v>21.365839883858282</v>
      </c>
    </row>
    <row r="40" spans="1:9" s="2" customFormat="1" ht="12.75" x14ac:dyDescent="0.2">
      <c r="A40" s="16" t="s">
        <v>9</v>
      </c>
      <c r="B40" s="25">
        <v>784.53732200000002</v>
      </c>
      <c r="C40" s="25">
        <v>692.81174087949989</v>
      </c>
      <c r="D40" s="6">
        <f t="shared" si="12"/>
        <v>13.239611240429866</v>
      </c>
      <c r="E40" s="25">
        <v>320.78564899999998</v>
      </c>
      <c r="F40" s="25">
        <v>293.33534372000003</v>
      </c>
      <c r="G40" s="6">
        <f t="shared" si="13"/>
        <v>9.3579944823158883</v>
      </c>
      <c r="H40" s="6">
        <f t="shared" si="14"/>
        <v>79.726009952156772</v>
      </c>
      <c r="I40" s="6">
        <f t="shared" si="15"/>
        <v>78.634160059391689</v>
      </c>
    </row>
    <row r="41" spans="1:9" s="1" customFormat="1" ht="12.75" x14ac:dyDescent="0.2">
      <c r="A41" s="17" t="s">
        <v>29</v>
      </c>
      <c r="B41" s="15">
        <v>57.388233999999997</v>
      </c>
      <c r="C41" s="15">
        <v>53.211664539900006</v>
      </c>
      <c r="D41" s="17">
        <f t="shared" si="12"/>
        <v>7.8489735215259913</v>
      </c>
      <c r="E41" s="15">
        <v>23.445318</v>
      </c>
      <c r="F41" s="15">
        <v>23.933577070000002</v>
      </c>
      <c r="G41" s="17">
        <f t="shared" si="13"/>
        <v>-2.0400589037399612</v>
      </c>
      <c r="H41" s="17">
        <f t="shared" si="14"/>
        <v>5.8318894292459191</v>
      </c>
      <c r="I41" s="17">
        <f t="shared" si="15"/>
        <v>6.039526035089116</v>
      </c>
    </row>
    <row r="42" spans="1:9" s="1" customFormat="1" ht="12.75" x14ac:dyDescent="0.2">
      <c r="A42" s="17" t="s">
        <v>30</v>
      </c>
      <c r="B42" s="15">
        <v>21.23001</v>
      </c>
      <c r="C42" s="15">
        <v>16.7602925799</v>
      </c>
      <c r="D42" s="17">
        <f t="shared" si="12"/>
        <v>26.66849280101691</v>
      </c>
      <c r="E42" s="15">
        <v>8.1417350000000006</v>
      </c>
      <c r="F42" s="15">
        <v>6.02174429</v>
      </c>
      <c r="G42" s="17">
        <f t="shared" si="13"/>
        <v>35.205591733952559</v>
      </c>
      <c r="H42" s="17">
        <f t="shared" si="14"/>
        <v>2.1574295334089766</v>
      </c>
      <c r="I42" s="17">
        <f t="shared" si="15"/>
        <v>1.9022938723541611</v>
      </c>
    </row>
    <row r="43" spans="1:9" s="1" customFormat="1" ht="12.75" x14ac:dyDescent="0.2">
      <c r="A43" s="17" t="s">
        <v>31</v>
      </c>
      <c r="B43" s="15">
        <v>4.0576939999999997</v>
      </c>
      <c r="C43" s="15">
        <v>3.7956317199999998</v>
      </c>
      <c r="D43" s="17">
        <f t="shared" si="12"/>
        <v>6.9043126238812249</v>
      </c>
      <c r="E43" s="15">
        <v>0.46245399999999998</v>
      </c>
      <c r="F43" s="15">
        <v>0.42947379999999996</v>
      </c>
      <c r="G43" s="17">
        <f t="shared" si="13"/>
        <v>7.6792111649185557</v>
      </c>
      <c r="H43" s="17">
        <f t="shared" si="14"/>
        <v>0.41234972913985452</v>
      </c>
      <c r="I43" s="17">
        <f t="shared" si="15"/>
        <v>0.43080435071451278</v>
      </c>
    </row>
    <row r="44" spans="1:9" s="2" customFormat="1" ht="12.75" x14ac:dyDescent="0.2">
      <c r="A44" s="19" t="s">
        <v>10</v>
      </c>
      <c r="B44" s="26">
        <v>80.042002999999994</v>
      </c>
      <c r="C44" s="26">
        <v>70.462114249899997</v>
      </c>
      <c r="D44" s="19">
        <f t="shared" si="12"/>
        <v>13.595800881199921</v>
      </c>
      <c r="E44" s="26">
        <v>37.001815999999998</v>
      </c>
      <c r="F44" s="26">
        <v>34.930513769999997</v>
      </c>
      <c r="G44" s="19">
        <f t="shared" si="13"/>
        <v>5.9297788851274618</v>
      </c>
      <c r="H44" s="19">
        <f t="shared" si="14"/>
        <v>8.1340037609690192</v>
      </c>
      <c r="I44" s="19">
        <f t="shared" si="15"/>
        <v>7.9974527611440616</v>
      </c>
    </row>
    <row r="45" spans="1:9" s="1" customFormat="1" ht="12.75" x14ac:dyDescent="0.2">
      <c r="A45" s="20" t="s">
        <v>11</v>
      </c>
      <c r="B45" s="15">
        <v>40.076095000000002</v>
      </c>
      <c r="C45" s="15">
        <v>36.407497519900005</v>
      </c>
      <c r="D45" s="17">
        <f t="shared" si="12"/>
        <v>10.076488992671841</v>
      </c>
      <c r="E45" s="15">
        <v>19.813704999999999</v>
      </c>
      <c r="F45" s="15">
        <v>17.088571519999999</v>
      </c>
      <c r="G45" s="17">
        <f t="shared" si="13"/>
        <v>15.947111066659843</v>
      </c>
      <c r="H45" s="17">
        <f t="shared" si="14"/>
        <v>4.072600575162415</v>
      </c>
      <c r="I45" s="17">
        <f t="shared" si="15"/>
        <v>4.1322524120440107</v>
      </c>
    </row>
    <row r="46" spans="1:9" s="1" customFormat="1" ht="12.75" x14ac:dyDescent="0.2">
      <c r="A46" s="20" t="s">
        <v>12</v>
      </c>
      <c r="B46" s="15">
        <v>39.965907999999999</v>
      </c>
      <c r="C46" s="15">
        <v>34.054616729999999</v>
      </c>
      <c r="D46" s="17">
        <f t="shared" si="12"/>
        <v>17.358266918307493</v>
      </c>
      <c r="E46" s="15">
        <v>17.188110999999999</v>
      </c>
      <c r="F46" s="15">
        <v>17.841942249999999</v>
      </c>
      <c r="G46" s="17">
        <f t="shared" si="13"/>
        <v>-3.6645744103336</v>
      </c>
      <c r="H46" s="17">
        <f t="shared" si="14"/>
        <v>4.0614031858066051</v>
      </c>
      <c r="I46" s="17">
        <f t="shared" si="15"/>
        <v>3.8652003491000526</v>
      </c>
    </row>
    <row r="47" spans="1:9" s="2" customFormat="1" ht="12.75" x14ac:dyDescent="0.2">
      <c r="A47" s="19" t="s">
        <v>13</v>
      </c>
      <c r="B47" s="26">
        <v>586.97698200000002</v>
      </c>
      <c r="C47" s="26">
        <v>516.73652774980008</v>
      </c>
      <c r="D47" s="19">
        <f t="shared" si="12"/>
        <v>13.593088639595805</v>
      </c>
      <c r="E47" s="26">
        <v>245.77136400000001</v>
      </c>
      <c r="F47" s="26">
        <v>222.20220266999999</v>
      </c>
      <c r="G47" s="19">
        <f t="shared" si="13"/>
        <v>10.607078168798964</v>
      </c>
      <c r="H47" s="19">
        <f t="shared" si="14"/>
        <v>59.649593966186032</v>
      </c>
      <c r="I47" s="19">
        <f t="shared" si="15"/>
        <v>58.649616387894561</v>
      </c>
    </row>
    <row r="48" spans="1:9" s="1" customFormat="1" ht="12.75" x14ac:dyDescent="0.2">
      <c r="A48" s="20" t="s">
        <v>14</v>
      </c>
      <c r="B48" s="15">
        <v>106.191948</v>
      </c>
      <c r="C48" s="15">
        <v>89.784826809899997</v>
      </c>
      <c r="D48" s="17">
        <f t="shared" si="12"/>
        <v>18.273823955620628</v>
      </c>
      <c r="E48" s="15">
        <v>66.373394000000005</v>
      </c>
      <c r="F48" s="15">
        <v>61.897833099999993</v>
      </c>
      <c r="G48" s="17">
        <f t="shared" si="13"/>
        <v>7.2305615170234745</v>
      </c>
      <c r="H48" s="17">
        <f t="shared" si="14"/>
        <v>10.791405412688468</v>
      </c>
      <c r="I48" s="17">
        <f t="shared" si="15"/>
        <v>10.190581402837983</v>
      </c>
    </row>
    <row r="49" spans="1:12" s="1" customFormat="1" ht="12.75" x14ac:dyDescent="0.2">
      <c r="A49" s="20" t="s">
        <v>15</v>
      </c>
      <c r="B49" s="15">
        <v>480.785034</v>
      </c>
      <c r="C49" s="15">
        <v>426.95170093990004</v>
      </c>
      <c r="D49" s="17">
        <f t="shared" si="12"/>
        <v>12.608764162688701</v>
      </c>
      <c r="E49" s="15">
        <v>179.39796999999999</v>
      </c>
      <c r="F49" s="15">
        <v>160.30436957000001</v>
      </c>
      <c r="G49" s="17">
        <f t="shared" si="13"/>
        <v>11.910842156839891</v>
      </c>
      <c r="H49" s="17">
        <f t="shared" si="14"/>
        <v>48.85818855349757</v>
      </c>
      <c r="I49" s="17">
        <f t="shared" si="15"/>
        <v>48.459034985056576</v>
      </c>
    </row>
    <row r="50" spans="1:12" s="1" customFormat="1" ht="12.75" x14ac:dyDescent="0.2">
      <c r="A50" s="17" t="s">
        <v>16</v>
      </c>
      <c r="B50" s="15">
        <v>16.314565999999999</v>
      </c>
      <c r="C50" s="15">
        <v>14.796094280000002</v>
      </c>
      <c r="D50" s="17">
        <f t="shared" si="12"/>
        <v>10.26265236801396</v>
      </c>
      <c r="E50" s="15">
        <v>1.803474</v>
      </c>
      <c r="F50" s="15">
        <v>2.2608646000000001</v>
      </c>
      <c r="G50" s="17">
        <f t="shared" si="13"/>
        <v>-20.23078250683389</v>
      </c>
      <c r="H50" s="17">
        <f t="shared" si="14"/>
        <v>1.6579137981164376</v>
      </c>
      <c r="I50" s="17">
        <f t="shared" si="15"/>
        <v>1.6793572874362312</v>
      </c>
    </row>
    <row r="51" spans="1:12" s="1" customFormat="1" ht="12.75" x14ac:dyDescent="0.2">
      <c r="A51" s="17" t="s">
        <v>32</v>
      </c>
      <c r="B51" s="15">
        <v>8.0206149999999994</v>
      </c>
      <c r="C51" s="15">
        <v>8.5173684299999994</v>
      </c>
      <c r="D51" s="17">
        <f t="shared" si="12"/>
        <v>-5.8322407217976888</v>
      </c>
      <c r="E51" s="15">
        <v>2.3117130000000001</v>
      </c>
      <c r="F51" s="15">
        <v>2.2987020499999997</v>
      </c>
      <c r="G51" s="17">
        <f t="shared" si="13"/>
        <v>0.5660128941025846</v>
      </c>
      <c r="H51" s="17">
        <f t="shared" si="14"/>
        <v>0.81506846568150637</v>
      </c>
      <c r="I51" s="17">
        <f t="shared" si="15"/>
        <v>0.96672165451353076</v>
      </c>
    </row>
    <row r="52" spans="1:12" s="1" customFormat="1" ht="12.75" x14ac:dyDescent="0.2">
      <c r="A52" s="17" t="s">
        <v>33</v>
      </c>
      <c r="B52" s="15">
        <v>0.48494999999999999</v>
      </c>
      <c r="C52" s="15">
        <v>0.47574126</v>
      </c>
      <c r="D52" s="17">
        <f t="shared" si="12"/>
        <v>1.9356614139374813</v>
      </c>
      <c r="E52" s="15">
        <v>0.27468199999999998</v>
      </c>
      <c r="F52" s="15">
        <v>0.191689</v>
      </c>
      <c r="G52" s="17">
        <f t="shared" si="13"/>
        <v>43.295650767649676</v>
      </c>
      <c r="H52" s="17">
        <f t="shared" si="14"/>
        <v>4.9281439444761592E-2</v>
      </c>
      <c r="I52" s="17">
        <f t="shared" si="15"/>
        <v>5.3996651872854566E-2</v>
      </c>
    </row>
    <row r="53" spans="1:12" s="1" customFormat="1" ht="12.75" x14ac:dyDescent="0.2">
      <c r="A53" s="17" t="s">
        <v>34</v>
      </c>
      <c r="B53" s="15">
        <v>6.2539759999999998</v>
      </c>
      <c r="C53" s="15">
        <v>5.29481717</v>
      </c>
      <c r="D53" s="17">
        <f t="shared" si="12"/>
        <v>18.115050986736904</v>
      </c>
      <c r="E53" s="15">
        <v>0.98732699999999995</v>
      </c>
      <c r="F53" s="15">
        <v>0.65770181000000005</v>
      </c>
      <c r="G53" s="17">
        <f t="shared" si="13"/>
        <v>50.117725842962159</v>
      </c>
      <c r="H53" s="17">
        <f t="shared" si="14"/>
        <v>0.63553962167850786</v>
      </c>
      <c r="I53" s="17">
        <f t="shared" si="15"/>
        <v>0.60096195873131331</v>
      </c>
    </row>
    <row r="54" spans="1:12" s="1" customFormat="1" ht="12.75" x14ac:dyDescent="0.2">
      <c r="A54" s="17" t="s">
        <v>35</v>
      </c>
      <c r="B54" s="15">
        <v>3.1618689999999998</v>
      </c>
      <c r="C54" s="15">
        <v>2.2351984300000001</v>
      </c>
      <c r="D54" s="17">
        <f t="shared" si="12"/>
        <v>41.458089696313891</v>
      </c>
      <c r="E54" s="15">
        <v>0.30063600000000001</v>
      </c>
      <c r="F54" s="15">
        <v>0.23068129000000001</v>
      </c>
      <c r="G54" s="17">
        <f t="shared" si="13"/>
        <v>30.325263917156008</v>
      </c>
      <c r="H54" s="17">
        <f t="shared" si="14"/>
        <v>0.32131447707138655</v>
      </c>
      <c r="I54" s="17">
        <f t="shared" si="15"/>
        <v>0.25369511042927217</v>
      </c>
    </row>
    <row r="55" spans="1:12" s="1" customFormat="1" ht="12.75" x14ac:dyDescent="0.2">
      <c r="A55" s="22" t="s">
        <v>17</v>
      </c>
      <c r="B55" s="15">
        <v>0.6064230000000026</v>
      </c>
      <c r="C55" s="15">
        <v>0.52629046999996421</v>
      </c>
      <c r="D55" s="17">
        <f t="shared" si="12"/>
        <v>15.225913173013353</v>
      </c>
      <c r="E55" s="15">
        <v>0.28513000000006183</v>
      </c>
      <c r="F55" s="15">
        <v>0.17819337000004834</v>
      </c>
      <c r="G55" s="17">
        <f t="shared" si="13"/>
        <v>60.011564964501474</v>
      </c>
      <c r="H55" s="17">
        <f t="shared" si="14"/>
        <v>6.1625731214374251E-2</v>
      </c>
      <c r="I55" s="17">
        <f t="shared" si="15"/>
        <v>5.9733989212096245E-2</v>
      </c>
    </row>
    <row r="56" spans="1:12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</row>
    <row r="57" spans="1:12" x14ac:dyDescent="0.25">
      <c r="A57" s="23" t="s">
        <v>22</v>
      </c>
      <c r="B57" s="28">
        <v>682.45032500000002</v>
      </c>
      <c r="C57" s="28">
        <v>615.49602700000003</v>
      </c>
      <c r="D57" s="24">
        <f t="shared" ref="D57:D59" si="16">B57*100/C57-100</f>
        <v>10.878104010897218</v>
      </c>
      <c r="E57" s="28">
        <v>310.277537</v>
      </c>
      <c r="F57" s="28">
        <v>288.81901499999998</v>
      </c>
      <c r="G57" s="24">
        <f t="shared" ref="G57" si="17">E57*100/F57-100</f>
        <v>7.4297469645480305</v>
      </c>
      <c r="H57" s="24">
        <f t="shared" ref="H57" si="18">B57*100/$B$38</f>
        <v>69.351756604898185</v>
      </c>
      <c r="I57" s="24">
        <f t="shared" ref="I57" si="19">C57*100/$C$38</f>
        <v>69.858823468546944</v>
      </c>
    </row>
    <row r="58" spans="1:12" x14ac:dyDescent="0.25">
      <c r="A58" s="11" t="s">
        <v>23</v>
      </c>
      <c r="B58" s="29">
        <v>170.95690400000001</v>
      </c>
      <c r="C58" s="29">
        <v>160.35676599999999</v>
      </c>
      <c r="D58" s="17">
        <f t="shared" si="16"/>
        <v>6.6103465818211902</v>
      </c>
      <c r="E58" s="29">
        <v>91.602716000000001</v>
      </c>
      <c r="F58" s="29">
        <v>90.035663999999997</v>
      </c>
      <c r="G58" s="17">
        <f t="shared" ref="G58:G59" si="20">E58*100/F58-100</f>
        <v>1.7404791949998923</v>
      </c>
      <c r="H58" s="17">
        <f t="shared" ref="H58:H59" si="21">B58*100/$B$38</f>
        <v>17.372929811609282</v>
      </c>
      <c r="I58" s="17">
        <f t="shared" ref="I58:I59" si="22">C58*100/$C$38</f>
        <v>18.200499299049238</v>
      </c>
      <c r="K58" s="8"/>
      <c r="L58" s="8"/>
    </row>
    <row r="59" spans="1:12" x14ac:dyDescent="0.25">
      <c r="A59" s="11" t="s">
        <v>24</v>
      </c>
      <c r="B59" s="29">
        <v>511.49342100000001</v>
      </c>
      <c r="C59" s="29">
        <v>455.13926099999998</v>
      </c>
      <c r="D59" s="17">
        <f t="shared" si="16"/>
        <v>12.381740014294223</v>
      </c>
      <c r="E59" s="29">
        <v>218.67482100000001</v>
      </c>
      <c r="F59" s="29">
        <v>198.78335100000001</v>
      </c>
      <c r="G59" s="17">
        <f t="shared" si="20"/>
        <v>10.006607645929066</v>
      </c>
      <c r="H59" s="17">
        <f t="shared" si="21"/>
        <v>51.978826793288896</v>
      </c>
      <c r="I59" s="17">
        <f t="shared" si="22"/>
        <v>51.658324169497703</v>
      </c>
    </row>
    <row r="60" spans="1:12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</row>
    <row r="61" spans="1:12" x14ac:dyDescent="0.25">
      <c r="A61" s="23" t="s">
        <v>26</v>
      </c>
      <c r="B61" s="28">
        <v>301.59154799999999</v>
      </c>
      <c r="C61" s="28">
        <v>265.5609339394</v>
      </c>
      <c r="D61" s="24">
        <f t="shared" ref="D61:D63" si="23">B61*100/C61-100</f>
        <v>13.56773887111801</v>
      </c>
      <c r="E61" s="28">
        <v>119.133482</v>
      </c>
      <c r="F61" s="28">
        <v>109.80919360999999</v>
      </c>
      <c r="G61" s="24">
        <f t="shared" ref="G61:G63" si="24">E61*100/F61-100</f>
        <v>8.4913549434815963</v>
      </c>
      <c r="H61" s="24">
        <f t="shared" ref="H61:H63" si="25">B61*100/$B$38</f>
        <v>30.648243344290979</v>
      </c>
      <c r="I61" s="24">
        <f t="shared" ref="I61:I63" si="26">C61*100/$C$38</f>
        <v>30.141176531453063</v>
      </c>
    </row>
    <row r="62" spans="1:12" x14ac:dyDescent="0.25">
      <c r="A62" s="11" t="s">
        <v>23</v>
      </c>
      <c r="B62" s="14">
        <v>28.547647000000001</v>
      </c>
      <c r="C62" s="14">
        <v>27.888453559899997</v>
      </c>
      <c r="D62" s="17">
        <f t="shared" si="23"/>
        <v>2.3636787127122716</v>
      </c>
      <c r="E62" s="14">
        <v>17.022653999999999</v>
      </c>
      <c r="F62" s="14">
        <v>15.25720089</v>
      </c>
      <c r="G62" s="17">
        <f t="shared" si="24"/>
        <v>11.571277868911906</v>
      </c>
      <c r="H62" s="17">
        <f t="shared" si="25"/>
        <v>2.9010601854230957</v>
      </c>
      <c r="I62" s="17">
        <f t="shared" si="26"/>
        <v>3.1653405848090443</v>
      </c>
    </row>
    <row r="63" spans="1:12" x14ac:dyDescent="0.25">
      <c r="A63" s="11" t="s">
        <v>24</v>
      </c>
      <c r="B63" s="14">
        <v>273.04390100000001</v>
      </c>
      <c r="C63" s="14">
        <v>237.6724798795</v>
      </c>
      <c r="D63" s="17">
        <f t="shared" si="23"/>
        <v>14.882421868292582</v>
      </c>
      <c r="E63" s="14">
        <v>102.110828</v>
      </c>
      <c r="F63" s="14">
        <v>94.551992720000001</v>
      </c>
      <c r="G63" s="17">
        <f t="shared" si="24"/>
        <v>7.9943690900140325</v>
      </c>
      <c r="H63" s="17">
        <f t="shared" si="25"/>
        <v>27.747183158867884</v>
      </c>
      <c r="I63" s="17">
        <f t="shared" si="26"/>
        <v>26.975835889893997</v>
      </c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E7C297-F6FA-494B-9E35-76A7A93E4DCA}"/>
</file>

<file path=customXml/itemProps2.xml><?xml version="1.0" encoding="utf-8"?>
<ds:datastoreItem xmlns:ds="http://schemas.openxmlformats.org/officeDocument/2006/customXml" ds:itemID="{D715F88C-086C-4D58-B6D3-F31C2D140EBB}"/>
</file>

<file path=customXml/itemProps3.xml><?xml version="1.0" encoding="utf-8"?>
<ds:datastoreItem xmlns:ds="http://schemas.openxmlformats.org/officeDocument/2006/customXml" ds:itemID="{BA3662D0-6E51-4ABA-814F-807A5A591F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2013-02-13T12:07:55Z</dcterms:created>
  <dcterms:modified xsi:type="dcterms:W3CDTF">2024-02-19T17:35:57Z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